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<sst xmlns="http://schemas.openxmlformats.org/spreadsheetml/2006/main" count="210" uniqueCount="208">
  <si>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</si>
  <si>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</si>
  <si>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</si>
  <si>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</si>
  <si>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</si>
  <si>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</si>
  <si>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</si>
  <si>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</si>
  <si>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</si>
  <si>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</si>
  <si>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</si>
  <si>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</si>
  <si>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</si>
  <si>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</si>
  <si>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</si>
  <si>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</si>
  <si>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</si>
  <si>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</si>
  <si>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</si>
  <si>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</si>
  <si>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</si>
  <si>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</si>
  <si>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</si>
  <si>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</si>
  <si>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</si>
  <si>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</si>
  <si>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</si>
  <si>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</si>
  <si>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</si>
  <si>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</si>
  <si>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</si>
  <si>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</si>
  <si>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</si>
  <si>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</si>
  <si>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</si>
  <si>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</si>
  <si>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</si>
  <si>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</si>
  <si>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</si>
  <si>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</si>
  <si>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</si>
  <si>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</si>
  <si>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</si>
  <si>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</si>
  <si>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</si>
  <si>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</si>
  <si>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</si>
  <si>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</si>
  <si>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</si>
  <si>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</si>
  <si>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</si>
  <si>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</si>
  <si>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</si>
  <si>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</si>
  <si>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</si>
  <si>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</si>
  <si>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</si>
  <si>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</si>
  <si>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</si>
  <si>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</si>
  <si>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</si>
  <si>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</si>
  <si>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</si>
  <si>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</si>
  <si>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</si>
  <si>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</si>
  <si>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</si>
  <si>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</si>
  <si>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</si>
  <si>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</si>
  <si>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</si>
  <si>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</si>
  <si>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</si>
  <si>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</si>
  <si>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</si>
  <si>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</si>
  <si>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</si>
  <si>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</si>
  <si>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</si>
  <si>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</si>
  <si>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</si>
  <si>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</si>
  <si>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</si>
  <si>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</si>
  <si>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</si>
  <si>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</si>
  <si>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</si>
  <si>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</si>
  <si>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</si>
  <si>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</si>
  <si>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</si>
  <si>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</si>
  <si>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</si>
  <si>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</si>
  <si>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</si>
  <si>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</si>
  <si>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</si>
  <si>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</si>
  <si>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</si>
  <si>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</si>
  <si>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</si>
  <si>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</si>
  <si>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</si>
  <si>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</si>
  <si>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</si>
  <si>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</si>
  <si>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</si>
  <si>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</si>
  <si>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</si>
  <si>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</si>
  <si>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</si>
  <si>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</si>
  <si>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</si>
  <si>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</si>
  <si>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</si>
  <si>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</si>
  <si>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</si>
  <si>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</si>
  <si>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</si>
  <si>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</si>
  <si>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</si>
  <si>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</si>
  <si>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</si>
  <si>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</si>
  <si>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</si>
  <si>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</si>
  <si>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</si>
  <si>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</si>
  <si>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</si>
  <si>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</si>
  <si>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</si>
  <si>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</si>
  <si>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</si>
  <si>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</si>
  <si>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</si>
  <si>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</si>
  <si>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</si>
  <si>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</si>
  <si>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</si>
  <si>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</si>
  <si>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</si>
  <si>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</si>
  <si>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</si>
  <si>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</si>
  <si>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</si>
  <si>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</si>
  <si>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</si>
  <si>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</si>
  <si>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</si>
  <si>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</si>
  <si>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</si>
  <si>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</si>
  <si>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</si>
  <si>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</si>
  <si>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</si>
  <si>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</si>
  <si>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</si>
  <si>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</si>
  <si>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</si>
  <si>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</si>
  <si>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</si>
  <si>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</si>
  <si>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</si>
  <si>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</si>
  <si>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</si>
  <si>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</si>
  <si>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</si>
  <si>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</si>
  <si>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</si>
  <si>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</si>
  <si>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</si>
  <si>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</si>
  <si>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</si>
  <si>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</si>
  <si>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</si>
  <si>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</si>
  <si>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</si>
  <si>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</si>
  <si>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</si>
  <si>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</si>
  <si>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</si>
  <si>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</si>
  <si>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</si>
  <si>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</si>
  <si>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</si>
  <si>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</si>
  <si>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</si>
  <si>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</si>
  <si>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</si>
  <si>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</si>
  <si>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</si>
  <si>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</si>
  <si>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</si>
  <si>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</si>
  <si>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</si>
  <si>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</si>
  <si>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</si>
  <si>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</si>
  <si>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</si>
  <si>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</si>
  <si>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</si>
  <si>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</si>
  <si>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</si>
  <si>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</si>
  <si>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Trading Information in the Regular Market</t>
  </si>
  <si>
    <t>معلومات التداول في السوق النظامي</t>
  </si>
  <si>
    <t>فيلادلفيا الدولية للاستثمارات التعليمية</t>
  </si>
  <si>
    <t>PHILADELPHIA INTERNATIONAL EDUCATIONAL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</si>
</sst>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36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131222</v>
      </c>
      <c r="G2" s="1"/>
      <c r="H2" s="2"/>
      <c r="I2" s="3" t="s">
        <v>206</v>
      </c>
    </row>
    <row r="4" spans="4:9" ht="18.75" x14ac:dyDescent="0.2">
      <c r="D4" s="6" t="s">
        <v>204</v>
      </c>
      <c r="E4" s="7">
        <v>2020</v>
      </c>
      <c r="F4" s="7">
        <v>2019</v>
      </c>
      <c r="G4" s="7">
        <v>2018</v>
      </c>
      <c r="H4" s="7">
        <v>2017</v>
      </c>
      <c r="I4" s="8" t="s">
        <v>205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1.5</v>
      </c>
      <c r="F6" s="13">
        <v>1.55</v>
      </c>
      <c r="G6" s="13">
        <v>3.2</v>
      </c>
      <c r="H6" s="13">
        <v>4.1399999999999997</v>
      </c>
      <c r="I6" s="14" t="s">
        <v>3</v>
      </c>
    </row>
    <row r="7" spans="4:9" ht="15.75" x14ac:dyDescent="0.2">
      <c r="D7" s="12" t="s">
        <v>4</v>
      </c>
      <c r="E7" s="15">
        <v>1049293.44</v>
      </c>
      <c r="F7" s="15">
        <v>754620.06</v>
      </c>
      <c r="G7" s="15">
        <v>368214.19</v>
      </c>
      <c r="H7" s="15">
        <v>3224777.89</v>
      </c>
      <c r="I7" s="14" t="s">
        <v>5</v>
      </c>
    </row>
    <row r="8" spans="4:9" ht="15.75" x14ac:dyDescent="0.2">
      <c r="D8" s="12" t="s">
        <v>6</v>
      </c>
      <c r="E8" s="15">
        <v>667398</v>
      </c>
      <c r="F8" s="15">
        <v>384496</v>
      </c>
      <c r="G8" s="15">
        <v>100131</v>
      </c>
      <c r="H8" s="15">
        <v>781557</v>
      </c>
      <c r="I8" s="14" t="s">
        <v>7</v>
      </c>
    </row>
    <row r="9" spans="4:9" ht="15.75" x14ac:dyDescent="0.2">
      <c r="D9" s="12" t="s">
        <v>8</v>
      </c>
      <c r="E9" s="15">
        <v>295</v>
      </c>
      <c r="F9" s="15">
        <v>569</v>
      </c>
      <c r="G9" s="15">
        <v>202</v>
      </c>
      <c r="H9" s="15">
        <v>407</v>
      </c>
      <c r="I9" s="14" t="s">
        <v>9</v>
      </c>
    </row>
    <row r="10" spans="4:9" ht="15.75" x14ac:dyDescent="0.2">
      <c r="D10" s="12" t="s">
        <v>10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11</v>
      </c>
    </row>
    <row r="11" spans="4:9" ht="15.75" x14ac:dyDescent="0.2">
      <c r="D11" s="12" t="s">
        <v>12</v>
      </c>
      <c r="E11" s="15">
        <v>22500000</v>
      </c>
      <c r="F11" s="15">
        <v>23250000</v>
      </c>
      <c r="G11" s="15">
        <v>48000000</v>
      </c>
      <c r="H11" s="15">
        <v>62100000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172124</v>
      </c>
      <c r="F16" s="25">
        <v>71263</v>
      </c>
      <c r="G16" s="25">
        <v>94894</v>
      </c>
      <c r="H16" s="25">
        <v>2926922</v>
      </c>
      <c r="I16" s="11" t="s">
        <v>19</v>
      </c>
    </row>
    <row r="17" spans="4:9" ht="15.75" x14ac:dyDescent="0.2">
      <c r="D17" s="12" t="s">
        <v>20</v>
      </c>
      <c r="E17" s="26">
        <v>2039803</v>
      </c>
      <c r="F17" s="26">
        <v>1746368</v>
      </c>
      <c r="G17" s="26">
        <v>1619746</v>
      </c>
      <c r="H17" s="26">
        <v>1674408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34670</v>
      </c>
      <c r="F19" s="26">
        <v>47851</v>
      </c>
      <c r="G19" s="26">
        <v>72447</v>
      </c>
      <c r="H19" s="26">
        <v>100213</v>
      </c>
      <c r="I19" s="14" t="s">
        <v>25</v>
      </c>
    </row>
    <row r="20" spans="4:9" ht="15.75" x14ac:dyDescent="0.2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 x14ac:dyDescent="0.2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2629938</v>
      </c>
      <c r="F23" s="26">
        <v>2349423</v>
      </c>
      <c r="G23" s="26">
        <v>2424082</v>
      </c>
      <c r="H23" s="26">
        <v>5233983</v>
      </c>
      <c r="I23" s="14" t="s">
        <v>33</v>
      </c>
    </row>
    <row r="24" spans="4:9" ht="15.75" x14ac:dyDescent="0.2">
      <c r="D24" s="12" t="s">
        <v>34</v>
      </c>
      <c r="E24" s="26">
        <v>99661</v>
      </c>
      <c r="F24" s="26">
        <v>99661</v>
      </c>
      <c r="G24" s="26">
        <v>99661</v>
      </c>
      <c r="H24" s="26">
        <v>99661</v>
      </c>
      <c r="I24" s="14" t="s">
        <v>35</v>
      </c>
    </row>
    <row r="25" spans="4:9" ht="15.75" x14ac:dyDescent="0.2">
      <c r="D25" s="12" t="s">
        <v>36</v>
      </c>
      <c r="E25" s="26">
        <v>19932280</v>
      </c>
      <c r="F25" s="26">
        <v>20364676</v>
      </c>
      <c r="G25" s="26">
        <v>20799701</v>
      </c>
      <c r="H25" s="26">
        <v>20379658</v>
      </c>
      <c r="I25" s="14" t="s">
        <v>37</v>
      </c>
    </row>
    <row r="26" spans="4:9" ht="15.75" x14ac:dyDescent="0.2">
      <c r="D26" s="12" t="s">
        <v>38</v>
      </c>
      <c r="E26" s="26">
        <v>4951792</v>
      </c>
      <c r="F26" s="26">
        <v>4951792</v>
      </c>
      <c r="G26" s="26">
        <v>4951792</v>
      </c>
      <c r="H26" s="26">
        <v>4951792</v>
      </c>
      <c r="I26" s="14" t="s">
        <v>39</v>
      </c>
    </row>
    <row r="27" spans="4:9" ht="15.75" x14ac:dyDescent="0.2">
      <c r="D27" s="12" t="s">
        <v>40</v>
      </c>
      <c r="E27" s="26">
        <v>0</v>
      </c>
      <c r="F27" s="26">
        <v>0</v>
      </c>
      <c r="G27" s="26">
        <v>0</v>
      </c>
      <c r="H27" s="26">
        <v>181495</v>
      </c>
      <c r="I27" s="14" t="s">
        <v>41</v>
      </c>
    </row>
    <row r="28" spans="4:9" ht="15.75" x14ac:dyDescent="0.2">
      <c r="D28" s="12" t="s">
        <v>42</v>
      </c>
      <c r="E28" s="26">
        <v>24884072</v>
      </c>
      <c r="F28" s="26">
        <v>25316468</v>
      </c>
      <c r="G28" s="26">
        <v>25751493</v>
      </c>
      <c r="H28" s="26">
        <v>25512945</v>
      </c>
      <c r="I28" s="14" t="s">
        <v>43</v>
      </c>
    </row>
    <row r="29" spans="4:9" ht="15.75" x14ac:dyDescent="0.2">
      <c r="D29" s="12" t="s">
        <v>44</v>
      </c>
      <c r="E29" s="26">
        <v>2567509</v>
      </c>
      <c r="F29" s="26">
        <v>2689577</v>
      </c>
      <c r="G29" s="26">
        <v>2802122</v>
      </c>
      <c r="H29" s="26">
        <v>0</v>
      </c>
      <c r="I29" s="14" t="s">
        <v>45</v>
      </c>
    </row>
    <row r="30" spans="4:9" ht="15.75" x14ac:dyDescent="0.2">
      <c r="D30" s="28" t="s">
        <v>46</v>
      </c>
      <c r="E30" s="29">
        <v>30181180</v>
      </c>
      <c r="F30" s="29">
        <v>30455129</v>
      </c>
      <c r="G30" s="29">
        <v>31077358</v>
      </c>
      <c r="H30" s="29">
        <v>30846589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1015144</v>
      </c>
      <c r="F35" s="25">
        <v>1072173</v>
      </c>
      <c r="G35" s="25">
        <v>1057868</v>
      </c>
      <c r="H35" s="25">
        <v>1274262</v>
      </c>
      <c r="I35" s="11" t="s">
        <v>53</v>
      </c>
    </row>
    <row r="36" spans="4:9" ht="15.75" x14ac:dyDescent="0.2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1115358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3644761</v>
      </c>
      <c r="F38" s="26">
        <v>3918616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7839962</v>
      </c>
      <c r="F39" s="26">
        <v>8749376</v>
      </c>
      <c r="G39" s="26">
        <v>7291458</v>
      </c>
      <c r="H39" s="26">
        <v>7743716</v>
      </c>
      <c r="I39" s="14" t="s">
        <v>61</v>
      </c>
    </row>
    <row r="40" spans="4:9" ht="15.75" x14ac:dyDescent="0.2">
      <c r="D40" s="12" t="s">
        <v>62</v>
      </c>
      <c r="E40" s="26">
        <v>1500000</v>
      </c>
      <c r="F40" s="26">
        <v>1124997</v>
      </c>
      <c r="G40" s="26">
        <v>2250000</v>
      </c>
      <c r="H40" s="26">
        <v>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0</v>
      </c>
      <c r="F42" s="26">
        <v>0</v>
      </c>
      <c r="G42" s="26">
        <v>0</v>
      </c>
      <c r="H42" s="26">
        <v>0</v>
      </c>
      <c r="I42" s="14" t="s">
        <v>67</v>
      </c>
    </row>
    <row r="43" spans="4:9" ht="15.75" x14ac:dyDescent="0.2">
      <c r="D43" s="36" t="s">
        <v>68</v>
      </c>
      <c r="E43" s="29">
        <v>9339962</v>
      </c>
      <c r="F43" s="29">
        <v>9874373</v>
      </c>
      <c r="G43" s="29">
        <v>9541458</v>
      </c>
      <c r="H43" s="29">
        <v>7743716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73</v>
      </c>
    </row>
    <row r="47" spans="4:9" ht="15.75" x14ac:dyDescent="0.2">
      <c r="D47" s="12" t="s">
        <v>74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75</v>
      </c>
    </row>
    <row r="48" spans="4:9" ht="15.75" x14ac:dyDescent="0.2">
      <c r="D48" s="12" t="s">
        <v>76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77</v>
      </c>
    </row>
    <row r="49" spans="4:9" ht="15.75" x14ac:dyDescent="0.2">
      <c r="D49" s="12" t="s">
        <v>78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750000</v>
      </c>
      <c r="F56" s="26">
        <v>1050000</v>
      </c>
      <c r="G56" s="26">
        <v>2700000</v>
      </c>
      <c r="H56" s="26">
        <v>4200000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1341218</v>
      </c>
      <c r="F59" s="26">
        <v>780756</v>
      </c>
      <c r="G59" s="26">
        <v>85900</v>
      </c>
      <c r="H59" s="26">
        <v>152873</v>
      </c>
      <c r="I59" s="14" t="s">
        <v>93</v>
      </c>
    </row>
    <row r="60" spans="4:9" ht="15.75" x14ac:dyDescent="0.2">
      <c r="D60" s="12" t="s">
        <v>94</v>
      </c>
      <c r="E60" s="26">
        <v>20841218</v>
      </c>
      <c r="F60" s="26">
        <v>20580756</v>
      </c>
      <c r="G60" s="26">
        <v>21535900</v>
      </c>
      <c r="H60" s="26">
        <v>23102873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30181180</v>
      </c>
      <c r="F62" s="29">
        <v>30455129</v>
      </c>
      <c r="G62" s="29">
        <v>31077358</v>
      </c>
      <c r="H62" s="29">
        <v>30846589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12871679</v>
      </c>
      <c r="F66" s="25">
        <v>15439070</v>
      </c>
      <c r="G66" s="25">
        <v>17352088</v>
      </c>
      <c r="H66" s="25">
        <v>19919237</v>
      </c>
      <c r="I66" s="11" t="s">
        <v>101</v>
      </c>
    </row>
    <row r="67" spans="4:9" ht="15.75" x14ac:dyDescent="0.2">
      <c r="D67" s="12" t="s">
        <v>102</v>
      </c>
      <c r="E67" s="26">
        <v>0</v>
      </c>
      <c r="F67" s="26">
        <v>0</v>
      </c>
      <c r="G67" s="26">
        <v>0</v>
      </c>
      <c r="H67" s="26">
        <v>0</v>
      </c>
      <c r="I67" s="14" t="s">
        <v>103</v>
      </c>
    </row>
    <row r="68" spans="4:9" ht="15.75" x14ac:dyDescent="0.2">
      <c r="D68" s="12" t="s">
        <v>104</v>
      </c>
      <c r="E68" s="26">
        <v>12871679</v>
      </c>
      <c r="F68" s="26">
        <v>15439070</v>
      </c>
      <c r="G68" s="26">
        <v>17352088</v>
      </c>
      <c r="H68" s="26">
        <v>19919237</v>
      </c>
      <c r="I68" s="14" t="s">
        <v>105</v>
      </c>
    </row>
    <row r="69" spans="4:9" ht="15.75" x14ac:dyDescent="0.2">
      <c r="D69" s="12" t="s">
        <v>106</v>
      </c>
      <c r="E69" s="26">
        <v>10030964</v>
      </c>
      <c r="F69" s="26">
        <v>12684513</v>
      </c>
      <c r="G69" s="26">
        <v>13726466</v>
      </c>
      <c r="H69" s="26">
        <v>14679802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693166</v>
      </c>
      <c r="F71" s="26">
        <v>745214</v>
      </c>
      <c r="G71" s="26">
        <v>732732</v>
      </c>
      <c r="H71" s="26">
        <v>730909</v>
      </c>
      <c r="I71" s="14" t="s">
        <v>111</v>
      </c>
    </row>
    <row r="72" spans="4:9" ht="15.75" x14ac:dyDescent="0.2">
      <c r="D72" s="12" t="s">
        <v>112</v>
      </c>
      <c r="E72" s="26">
        <v>863166</v>
      </c>
      <c r="F72" s="26">
        <v>745214</v>
      </c>
      <c r="G72" s="26">
        <v>902732</v>
      </c>
      <c r="H72" s="26">
        <v>730909</v>
      </c>
      <c r="I72" s="14" t="s">
        <v>113</v>
      </c>
    </row>
    <row r="73" spans="4:9" ht="15.75" x14ac:dyDescent="0.2">
      <c r="D73" s="12" t="s">
        <v>114</v>
      </c>
      <c r="E73" s="26">
        <v>1977549</v>
      </c>
      <c r="F73" s="26">
        <v>2009343</v>
      </c>
      <c r="G73" s="26">
        <v>2722890</v>
      </c>
      <c r="H73" s="26">
        <v>4508526</v>
      </c>
      <c r="I73" s="14" t="s">
        <v>115</v>
      </c>
    </row>
    <row r="74" spans="4:9" ht="15.75" x14ac:dyDescent="0.2">
      <c r="D74" s="12" t="s">
        <v>116</v>
      </c>
      <c r="E74" s="26">
        <v>93324</v>
      </c>
      <c r="F74" s="26">
        <v>230766</v>
      </c>
      <c r="G74" s="26">
        <v>755918</v>
      </c>
      <c r="H74" s="26">
        <v>955028</v>
      </c>
      <c r="I74" s="14" t="s">
        <v>117</v>
      </c>
    </row>
    <row r="75" spans="4:9" ht="15.75" x14ac:dyDescent="0.2">
      <c r="D75" s="12" t="s">
        <v>118</v>
      </c>
      <c r="E75" s="26">
        <v>0</v>
      </c>
      <c r="F75" s="26">
        <v>0</v>
      </c>
      <c r="G75" s="26">
        <v>0</v>
      </c>
      <c r="H75" s="26">
        <v>0</v>
      </c>
      <c r="I75" s="14" t="s">
        <v>119</v>
      </c>
    </row>
    <row r="76" spans="4:9" ht="15.75" x14ac:dyDescent="0.2">
      <c r="D76" s="12" t="s">
        <v>120</v>
      </c>
      <c r="E76" s="26">
        <v>2070873</v>
      </c>
      <c r="F76" s="26">
        <v>2240109</v>
      </c>
      <c r="G76" s="26">
        <v>3478808</v>
      </c>
      <c r="H76" s="26">
        <v>5463554</v>
      </c>
      <c r="I76" s="14" t="s">
        <v>121</v>
      </c>
    </row>
    <row r="77" spans="4:9" ht="15.75" x14ac:dyDescent="0.2">
      <c r="D77" s="12" t="s">
        <v>122</v>
      </c>
      <c r="E77" s="26">
        <v>387061</v>
      </c>
      <c r="F77" s="26">
        <v>449470</v>
      </c>
      <c r="G77" s="26">
        <v>91275</v>
      </c>
      <c r="H77" s="26">
        <v>3040</v>
      </c>
      <c r="I77" s="14" t="s">
        <v>123</v>
      </c>
    </row>
    <row r="78" spans="4:9" ht="15.75" x14ac:dyDescent="0.2">
      <c r="D78" s="12" t="s">
        <v>124</v>
      </c>
      <c r="E78" s="26">
        <v>1683812</v>
      </c>
      <c r="F78" s="26">
        <v>1790639</v>
      </c>
      <c r="G78" s="26">
        <v>3387533</v>
      </c>
      <c r="H78" s="26">
        <v>5460514</v>
      </c>
      <c r="I78" s="43" t="s">
        <v>125</v>
      </c>
    </row>
    <row r="79" spans="4:9" ht="15.75" x14ac:dyDescent="0.2">
      <c r="D79" s="12" t="s">
        <v>126</v>
      </c>
      <c r="E79" s="26">
        <v>348350</v>
      </c>
      <c r="F79" s="26">
        <v>370783</v>
      </c>
      <c r="G79" s="26">
        <v>729506</v>
      </c>
      <c r="H79" s="26">
        <v>1084703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-350000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133</v>
      </c>
    </row>
    <row r="83" spans="4:9" ht="15.75" x14ac:dyDescent="0.2">
      <c r="D83" s="12" t="s">
        <v>134</v>
      </c>
      <c r="E83" s="26">
        <v>1310462</v>
      </c>
      <c r="F83" s="26">
        <v>1744856</v>
      </c>
      <c r="G83" s="26">
        <v>2633027</v>
      </c>
      <c r="H83" s="26">
        <v>4350811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1310462</v>
      </c>
      <c r="F85" s="29">
        <v>1744856</v>
      </c>
      <c r="G85" s="29">
        <v>2633027</v>
      </c>
      <c r="H85" s="29">
        <v>4350811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71263</v>
      </c>
      <c r="F89" s="25">
        <v>94894</v>
      </c>
      <c r="G89" s="25">
        <v>2926922</v>
      </c>
      <c r="H89" s="25">
        <v>4989619</v>
      </c>
      <c r="I89" s="11" t="s">
        <v>141</v>
      </c>
    </row>
    <row r="90" spans="4:9" ht="15.75" x14ac:dyDescent="0.2">
      <c r="D90" s="12" t="s">
        <v>142</v>
      </c>
      <c r="E90" s="26">
        <v>1310483</v>
      </c>
      <c r="F90" s="26">
        <v>1308104</v>
      </c>
      <c r="G90" s="26">
        <v>-1026106</v>
      </c>
      <c r="H90" s="26">
        <v>3424000</v>
      </c>
      <c r="I90" s="14" t="s">
        <v>143</v>
      </c>
    </row>
    <row r="91" spans="4:9" ht="15.75" x14ac:dyDescent="0.2">
      <c r="D91" s="12" t="s">
        <v>144</v>
      </c>
      <c r="E91" s="26">
        <v>-260770</v>
      </c>
      <c r="F91" s="26">
        <v>-309990</v>
      </c>
      <c r="G91" s="26">
        <v>-971280</v>
      </c>
      <c r="H91" s="26">
        <v>-686697</v>
      </c>
      <c r="I91" s="14" t="s">
        <v>145</v>
      </c>
    </row>
    <row r="92" spans="4:9" ht="15.75" x14ac:dyDescent="0.2">
      <c r="D92" s="12" t="s">
        <v>146</v>
      </c>
      <c r="E92" s="26">
        <v>-948852</v>
      </c>
      <c r="F92" s="26">
        <v>-1021745</v>
      </c>
      <c r="G92" s="26">
        <v>-834642</v>
      </c>
      <c r="H92" s="26">
        <v>-4800000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172124</v>
      </c>
      <c r="F94" s="29">
        <v>71263</v>
      </c>
      <c r="G94" s="29">
        <v>94894</v>
      </c>
      <c r="H94" s="29">
        <v>2926922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4.4493200000000002</v>
      </c>
      <c r="F98" s="10">
        <f>+F8*100/F10</f>
        <v>2.5633066666666666</v>
      </c>
      <c r="G98" s="10">
        <f>+G8*100/G10</f>
        <v>0.66754000000000002</v>
      </c>
      <c r="H98" s="10">
        <f>+H8*100/H10</f>
        <v>5.2103799999999998</v>
      </c>
      <c r="I98" s="11" t="s">
        <v>153</v>
      </c>
    </row>
    <row r="99" spans="1:15" ht="15.75" x14ac:dyDescent="0.2">
      <c r="D99" s="12" t="s">
        <v>154</v>
      </c>
      <c r="E99" s="13">
        <f>+E85/E10</f>
        <v>8.736413333333333E-2</v>
      </c>
      <c r="F99" s="13">
        <f>+F85/F10</f>
        <v>0.11632373333333333</v>
      </c>
      <c r="G99" s="13">
        <f>+G85/G10</f>
        <v>0.17553513333333334</v>
      </c>
      <c r="H99" s="13">
        <f>+H85/H10</f>
        <v>0.29005406666666667</v>
      </c>
      <c r="I99" s="14" t="s">
        <v>155</v>
      </c>
    </row>
    <row r="100" spans="1:15" ht="15.75" x14ac:dyDescent="0.2">
      <c r="D100" s="12" t="s">
        <v>156</v>
      </c>
      <c r="E100" s="13">
        <f>+E56/E10</f>
        <v>0.05</v>
      </c>
      <c r="F100" s="13">
        <f>+F56/F10</f>
        <v>7.0000000000000007E-2</v>
      </c>
      <c r="G100" s="13">
        <f>+G56/G10</f>
        <v>0.18</v>
      </c>
      <c r="H100" s="13">
        <f>+H56/H10</f>
        <v>0.28000000000000003</v>
      </c>
      <c r="I100" s="14" t="s">
        <v>157</v>
      </c>
    </row>
    <row r="101" spans="1:15" ht="15.75" x14ac:dyDescent="0.2">
      <c r="D101" s="12" t="s">
        <v>158</v>
      </c>
      <c r="E101" s="13">
        <f>+E60/E10</f>
        <v>1.3894145333333334</v>
      </c>
      <c r="F101" s="13">
        <f>+F60/F10</f>
        <v>1.3720504</v>
      </c>
      <c r="G101" s="13">
        <f>+G60/G10</f>
        <v>1.4357266666666666</v>
      </c>
      <c r="H101" s="13">
        <f>+H60/H10</f>
        <v>1.5401915333333334</v>
      </c>
      <c r="I101" s="14" t="s">
        <v>159</v>
      </c>
    </row>
    <row r="102" spans="1:15" ht="15.75" x14ac:dyDescent="0.2">
      <c r="D102" s="12" t="s">
        <v>160</v>
      </c>
      <c r="E102" s="13">
        <f>+E11/E85</f>
        <v>17.169517315267441</v>
      </c>
      <c r="F102" s="13">
        <f>+F11/F85</f>
        <v>13.324881824058833</v>
      </c>
      <c r="G102" s="13">
        <f>+G11/G85</f>
        <v>18.229968777380559</v>
      </c>
      <c r="H102" s="13">
        <f>+H11/H85</f>
        <v>14.273201019304217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3.3333333333333335</v>
      </c>
      <c r="F103" s="13">
        <f>+F56*100/F11</f>
        <v>4.5161290322580649</v>
      </c>
      <c r="G103" s="13">
        <f>+G56*100/G11</f>
        <v>5.625</v>
      </c>
      <c r="H103" s="13">
        <f>+H56*100/H11</f>
        <v>6.7632850241545892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57.231724384224798</v>
      </c>
      <c r="F104" s="13">
        <f>+F56*100/F85</f>
        <v>60.176885657039897</v>
      </c>
      <c r="G104" s="13">
        <f>+G56*100/G85</f>
        <v>102.54357437276565</v>
      </c>
      <c r="H104" s="13">
        <f>+H56*100/H85</f>
        <v>96.533726700608227</v>
      </c>
      <c r="I104" s="14" t="s">
        <v>165</v>
      </c>
    </row>
    <row r="105" spans="1:15" ht="15.75" x14ac:dyDescent="0.2">
      <c r="D105" s="16" t="s">
        <v>166</v>
      </c>
      <c r="E105" s="46">
        <f>+E11/E60</f>
        <v>1.0795914135152753</v>
      </c>
      <c r="F105" s="46">
        <f>+F11/F60</f>
        <v>1.12969611028866</v>
      </c>
      <c r="G105" s="46">
        <f>+G11/G60</f>
        <v>2.22883650091243</v>
      </c>
      <c r="H105" s="46">
        <f>+H11/H60</f>
        <v>2.6879773783979162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16.088600407141911</v>
      </c>
      <c r="F108" s="52">
        <f>+F76*100/F66</f>
        <v>14.509351923399532</v>
      </c>
      <c r="G108" s="52">
        <f>+G76*100/G66</f>
        <v>20.048353834996686</v>
      </c>
      <c r="H108" s="52">
        <f>+H76*100/H66</f>
        <v>27.428530520521445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10.180971728707654</v>
      </c>
      <c r="F109" s="52">
        <f>+F83*100/F66</f>
        <v>11.301561557788132</v>
      </c>
      <c r="G109" s="52">
        <f>+G83*100/G66</f>
        <v>15.174121984628018</v>
      </c>
      <c r="H109" s="52">
        <f>+H83*100/H66</f>
        <v>21.842257311361877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4.3419839780949587</v>
      </c>
      <c r="F110" s="52">
        <f t="shared" ref="F110:H110" si="0">F83*100/F30</f>
        <v>5.7292681308294577</v>
      </c>
      <c r="G110" s="52">
        <f t="shared" si="0"/>
        <v>8.4724930607035507</v>
      </c>
      <c r="H110" s="52">
        <f t="shared" si="0"/>
        <v>14.104674588169214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6.2878378797246874</v>
      </c>
      <c r="F111" s="53">
        <f t="shared" ref="F111:H111" si="1">+F85*100/F60</f>
        <v>8.478094779414322</v>
      </c>
      <c r="G111" s="53">
        <f t="shared" si="1"/>
        <v>12.226222261433234</v>
      </c>
      <c r="H111" s="53">
        <f t="shared" si="1"/>
        <v>18.832337432664762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30.946311575624279</v>
      </c>
      <c r="F113" s="10">
        <f>+F43*100/F30</f>
        <v>32.422693070845305</v>
      </c>
      <c r="G113" s="10">
        <f>+G43*100/G30</f>
        <v>30.70228170618622</v>
      </c>
      <c r="H113" s="10">
        <f>+H43*100/H30</f>
        <v>25.103962062061385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69.053688424375721</v>
      </c>
      <c r="F114" s="13">
        <f>+F60*100/F30</f>
        <v>67.577306929154688</v>
      </c>
      <c r="G114" s="13">
        <f>+G60*100/G30</f>
        <v>69.297718293813773</v>
      </c>
      <c r="H114" s="13">
        <f>+H60*100/H30</f>
        <v>74.896037937938615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5.3502497022433158</v>
      </c>
      <c r="F115" s="46">
        <f>+F76/F77</f>
        <v>4.9838899147885289</v>
      </c>
      <c r="G115" s="46">
        <f>+G76/G77</f>
        <v>38.113481238016981</v>
      </c>
      <c r="H115" s="46">
        <f>+H76/H77</f>
        <v>1797.2217105263157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0.42648030991498675</v>
      </c>
      <c r="F117" s="10">
        <f>+F66/F30</f>
        <v>0.50694482364530458</v>
      </c>
      <c r="G117" s="10">
        <f>+G66/G30</f>
        <v>0.55835145317050439</v>
      </c>
      <c r="H117" s="10">
        <f>+H66/H30</f>
        <v>0.64575169072988914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0.51726578351003005</v>
      </c>
      <c r="F118" s="13">
        <f>+F66/F28</f>
        <v>0.60984296861631726</v>
      </c>
      <c r="G118" s="13">
        <f>+G66/G28</f>
        <v>0.67382842618095973</v>
      </c>
      <c r="H118" s="13">
        <f>+H66/H28</f>
        <v>0.78075020347513779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-2.4705604043282716</v>
      </c>
      <c r="F119" s="46">
        <f>+F66/F122</f>
        <v>-2.412372403359837</v>
      </c>
      <c r="G119" s="46">
        <f>+G66/G122</f>
        <v>-3.5649779265049588</v>
      </c>
      <c r="H119" s="46">
        <f>+H66/H122</f>
        <v>-7.9367952686600525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0.33545290142987938</v>
      </c>
      <c r="F121" s="58">
        <f>+F23/F39</f>
        <v>0.26852463535685289</v>
      </c>
      <c r="G121" s="58">
        <f>+G23/G39</f>
        <v>0.33245504534209758</v>
      </c>
      <c r="H121" s="58">
        <f>+H23/H39</f>
        <v>0.67590069160594213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-5210024</v>
      </c>
      <c r="F122" s="29">
        <f>+F23-F39</f>
        <v>-6399953</v>
      </c>
      <c r="G122" s="29">
        <f>+G23-G39</f>
        <v>-4867376</v>
      </c>
      <c r="H122" s="29">
        <f>+H23-H39</f>
        <v>-2509733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2021-09-15T11:03:56Z</dcterms:modified>
</cp:coreProperties>
</file>